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7" i="17" l="1"/>
  <c r="C36"/>
  <c r="C36" i="20"/>
  <c r="C35"/>
  <c r="D35" s="1"/>
  <c r="G35" s="1"/>
  <c r="C34"/>
  <c r="C35" i="17"/>
  <c r="J26" i="20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C20"/>
  <c r="D20" s="1"/>
  <c r="G20" s="1"/>
  <c r="C21"/>
  <c r="C22"/>
  <c r="D22" s="1"/>
  <c r="G22" s="1"/>
  <c r="C23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C30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C18" i="17"/>
  <c r="D18" s="1"/>
  <c r="G18" s="1"/>
  <c r="C19"/>
  <c r="C20"/>
  <c r="D20" s="1"/>
  <c r="G20" s="1"/>
  <c r="C21"/>
  <c r="C22"/>
  <c r="D22" s="1"/>
  <c r="G22" s="1"/>
  <c r="C23"/>
  <c r="D23" s="1"/>
  <c r="G23" s="1"/>
  <c r="C24"/>
  <c r="D24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/>
  <c r="G34" s="1"/>
  <c r="C17"/>
  <c r="D17" s="1"/>
  <c r="G17" s="1"/>
  <c r="C17" i="20"/>
  <c r="D17" s="1"/>
  <c r="G17" s="1"/>
  <c r="C18"/>
  <c r="C19"/>
  <c r="D19" s="1"/>
  <c r="G19" s="1"/>
  <c r="C20"/>
  <c r="C21"/>
  <c r="D21" s="1"/>
  <c r="G21" s="1"/>
  <c r="C22"/>
  <c r="C23"/>
  <c r="D23" s="1"/>
  <c r="G23" s="1"/>
  <c r="C24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D21" i="17"/>
  <c r="G21" s="1"/>
  <c r="D19"/>
  <c r="G19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30" i="19"/>
  <c r="G30" s="1"/>
  <c r="J26"/>
  <c r="D16" i="17"/>
  <c r="D15" i="20"/>
  <c r="G15" s="1"/>
  <c r="D18"/>
  <c r="G18" s="1"/>
  <c r="D20"/>
  <c r="G20" s="1"/>
  <c r="D22"/>
  <c r="G22" s="1"/>
  <c r="D24"/>
  <c r="G24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/>
  <c r="D19"/>
  <c r="G19"/>
  <c r="D21"/>
  <c r="G21"/>
  <c r="D23"/>
  <c r="G23"/>
  <c r="D29"/>
  <c r="G29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30" s="1"/>
  <c r="D12" i="2" s="1"/>
  <c r="J20" i="19"/>
  <c r="J21" s="1"/>
  <c r="J29" s="1"/>
  <c r="J29" i="17"/>
  <c r="F11" i="2"/>
  <c r="H20"/>
  <c r="F12"/>
  <c r="H21"/>
  <c r="C13"/>
  <c r="C12"/>
  <c r="C11"/>
  <c r="G16" i="17"/>
  <c r="J21"/>
  <c r="J30" s="1"/>
  <c r="B11" i="2" s="1"/>
  <c r="J31" i="17"/>
  <c r="D11" i="2" s="1"/>
  <c r="J20" i="20"/>
  <c r="J29" s="1"/>
  <c r="B13" i="2" s="1"/>
  <c r="J30" i="20" l="1"/>
  <c r="D13" i="2" s="1"/>
  <c r="G18" i="19"/>
  <c r="F12"/>
  <c r="G12" i="2" s="1"/>
  <c r="I21" s="1"/>
  <c r="B12"/>
  <c r="J31" i="19"/>
  <c r="E12" i="2" s="1"/>
  <c r="J32" i="17"/>
  <c r="E11" i="2" s="1"/>
  <c r="F12" i="17"/>
  <c r="G11" i="2" s="1"/>
  <c r="I20" s="1"/>
  <c r="F11" i="20"/>
  <c r="G13" i="2" s="1"/>
  <c r="I22" s="1"/>
  <c r="J31" i="20" l="1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<sst xmlns="http://schemas.openxmlformats.org/spreadsheetml/2006/main" count="104" uniqueCount="53">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</sst>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0.44190008083050619</c:v>
                </c:pt>
                <c:pt idx="2">
                  <c:v>0.72846849770353628</c:v>
                </c:pt>
                <c:pt idx="3">
                  <c:v>1.2225519750708296</c:v>
                </c:pt>
                <c:pt idx="4">
                  <c:v>1.6178187569646645</c:v>
                </c:pt>
                <c:pt idx="5">
                  <c:v>1.9241505129323861</c:v>
                </c:pt>
                <c:pt idx="6">
                  <c:v>2.1316655734266496</c:v>
                </c:pt>
                <c:pt idx="7">
                  <c:v>2.2798906166368376</c:v>
                </c:pt>
                <c:pt idx="8">
                  <c:v>2.0822572256899199</c:v>
                </c:pt>
                <c:pt idx="9">
                  <c:v>1.8450971565536192</c:v>
                </c:pt>
                <c:pt idx="10">
                  <c:v>1.6474637656067017</c:v>
                </c:pt>
                <c:pt idx="11">
                  <c:v>1.489357052849168</c:v>
                </c:pt>
                <c:pt idx="12">
                  <c:v>1.3905403573757091</c:v>
                </c:pt>
                <c:pt idx="13">
                  <c:v>1.3016053314495963</c:v>
                </c:pt>
                <c:pt idx="14">
                  <c:v>1.2423153141655214</c:v>
                </c:pt>
                <c:pt idx="15">
                  <c:v>1.2027886359761379</c:v>
                </c:pt>
                <c:pt idx="16">
                  <c:v>1.1731436273341005</c:v>
                </c:pt>
                <c:pt idx="17">
                  <c:v>1.1533802882394086</c:v>
                </c:pt>
              </c:numCache>
            </c:numRef>
          </c:yVal>
          <c:smooth val="1"/>
        </c:ser>
        <c:axId val="45936000"/>
        <c:axId val="45984000"/>
      </c:scatterChart>
      <c:valAx>
        <c:axId val="459360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84000"/>
        <c:crosses val="autoZero"/>
        <c:crossBetween val="midCat"/>
        <c:majorUnit val="1"/>
      </c:valAx>
      <c:valAx>
        <c:axId val="459840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36000"/>
        <c:crossesAt val="0"/>
        <c:crossBetween val="midCat"/>
        <c:majorUnit val="0.1"/>
        <c:minorUnit val="2.534697647241953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0.55059844585131068</c:v>
                </c:pt>
                <c:pt idx="2">
                  <c:v>1.0150369145765663</c:v>
                </c:pt>
                <c:pt idx="3">
                  <c:v>1.6375820960593559</c:v>
                </c:pt>
                <c:pt idx="4">
                  <c:v>2.0624938865952278</c:v>
                </c:pt>
                <c:pt idx="5">
                  <c:v>2.3490623034682589</c:v>
                </c:pt>
                <c:pt idx="6">
                  <c:v>2.5269323553204837</c:v>
                </c:pt>
                <c:pt idx="7">
                  <c:v>2.5565773639625213</c:v>
                </c:pt>
                <c:pt idx="8">
                  <c:v>2.2601272775421455</c:v>
                </c:pt>
                <c:pt idx="9">
                  <c:v>2.1316655734266496</c:v>
                </c:pt>
                <c:pt idx="10">
                  <c:v>2.0624938865952278</c:v>
                </c:pt>
                <c:pt idx="11">
                  <c:v>1.9735588606691155</c:v>
                </c:pt>
                <c:pt idx="12">
                  <c:v>1.8945055042903485</c:v>
                </c:pt>
                <c:pt idx="13">
                  <c:v>1.8352154870062733</c:v>
                </c:pt>
                <c:pt idx="14">
                  <c:v>1.785807139269544</c:v>
                </c:pt>
                <c:pt idx="15">
                  <c:v>1.7561621306275064</c:v>
                </c:pt>
                <c:pt idx="16">
                  <c:v>1.7265171219854689</c:v>
                </c:pt>
                <c:pt idx="17">
                  <c:v>1.7067537828907768</c:v>
                </c:pt>
              </c:numCache>
            </c:numRef>
          </c:yVal>
          <c:smooth val="1"/>
        </c:ser>
        <c:axId val="45799296"/>
        <c:axId val="62079360"/>
      </c:scatterChart>
      <c:valAx>
        <c:axId val="457992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79360"/>
        <c:crosses val="autoZero"/>
        <c:crossBetween val="midCat"/>
        <c:majorUnit val="1"/>
        <c:minorUnit val="1"/>
      </c:valAx>
      <c:valAx>
        <c:axId val="62079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7992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0.97551023638718293</c:v>
                </c:pt>
                <c:pt idx="2">
                  <c:v>1.6573454351540478</c:v>
                </c:pt>
                <c:pt idx="3">
                  <c:v>2.1613105820686873</c:v>
                </c:pt>
                <c:pt idx="4">
                  <c:v>2.6257490507939427</c:v>
                </c:pt>
                <c:pt idx="5">
                  <c:v>3.0012524935930851</c:v>
                </c:pt>
                <c:pt idx="6">
                  <c:v>3.2779392409187693</c:v>
                </c:pt>
                <c:pt idx="7">
                  <c:v>3.3273475886554995</c:v>
                </c:pt>
                <c:pt idx="8">
                  <c:v>3.3372292582028455</c:v>
                </c:pt>
                <c:pt idx="9">
                  <c:v>3.317465919108153</c:v>
                </c:pt>
                <c:pt idx="10">
                  <c:v>3.2779392409187693</c:v>
                </c:pt>
                <c:pt idx="11">
                  <c:v>3.1297141977085818</c:v>
                </c:pt>
                <c:pt idx="12">
                  <c:v>2.9716074849510479</c:v>
                </c:pt>
                <c:pt idx="13">
                  <c:v>2.8727907894775897</c:v>
                </c:pt>
                <c:pt idx="14">
                  <c:v>2.7838557635514762</c:v>
                </c:pt>
                <c:pt idx="15" formatCode="0.0000">
                  <c:v>2.7344474158147469</c:v>
                </c:pt>
                <c:pt idx="16" formatCode="0.0000">
                  <c:v>2.7048024071727097</c:v>
                </c:pt>
                <c:pt idx="17" formatCode="0.0000">
                  <c:v>2.6850390680780181</c:v>
                </c:pt>
              </c:numCache>
            </c:numRef>
          </c:yVal>
          <c:smooth val="1"/>
        </c:ser>
        <c:axId val="62121472"/>
        <c:axId val="62123392"/>
      </c:scatterChart>
      <c:valAx>
        <c:axId val="62121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84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3392"/>
        <c:crosses val="autoZero"/>
        <c:crossBetween val="midCat"/>
        <c:majorUnit val="1"/>
        <c:minorUnit val="1"/>
      </c:valAx>
      <c:valAx>
        <c:axId val="621233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7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14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1.8895</c:v>
                </c:pt>
                <c:pt idx="1">
                  <c:v>2.2798906166368376</c:v>
                </c:pt>
                <c:pt idx="2">
                  <c:v>2.5565773639625213</c:v>
                </c:pt>
                <c:pt idx="3">
                  <c:v>3.3372292582028455</c:v>
                </c:pt>
              </c:numCache>
            </c:numRef>
          </c:yVal>
        </c:ser>
        <c:axId val="62433536"/>
        <c:axId val="62443904"/>
      </c:scatterChart>
      <c:valAx>
        <c:axId val="624335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43904"/>
        <c:crosses val="autoZero"/>
        <c:crossBetween val="midCat"/>
      </c:valAx>
      <c:valAx>
        <c:axId val="624439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335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6" zoomScaleNormal="110" workbookViewId="0">
      <selection activeCell="B24" sqref="B24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2.2798906166368376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9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18.21</v>
      </c>
    </row>
    <row r="17" spans="1:18">
      <c r="A17" s="29">
        <v>0.5</v>
      </c>
      <c r="B17" s="32">
        <v>34</v>
      </c>
      <c r="C17" s="33">
        <f>(0.00299639*B17+0.03211882)/9.81*1000</f>
        <v>13.659131498470947</v>
      </c>
      <c r="D17" s="33">
        <f t="shared" si="0"/>
        <v>0.44190008083050619</v>
      </c>
      <c r="E17" s="29">
        <v>0.5</v>
      </c>
      <c r="F17" s="35">
        <v>36</v>
      </c>
      <c r="G17" s="34">
        <f t="shared" si="1"/>
        <v>0.88380016166101238</v>
      </c>
      <c r="I17" s="23" t="s">
        <v>11</v>
      </c>
      <c r="J17" s="23">
        <v>73.61</v>
      </c>
    </row>
    <row r="18" spans="1:18">
      <c r="A18" s="29">
        <f t="shared" ref="A18:A41" si="2">A17+0.5</f>
        <v>1</v>
      </c>
      <c r="B18" s="32">
        <v>63</v>
      </c>
      <c r="C18" s="33">
        <f t="shared" ref="C18:C36" si="3">(0.00299639*B18+0.03211882)/9.81*1000</f>
        <v>22.516961264016306</v>
      </c>
      <c r="D18" s="33">
        <f t="shared" si="0"/>
        <v>0.72846849770353628</v>
      </c>
      <c r="E18" s="29">
        <f t="shared" ref="E18:E25" si="4">E17+0.5</f>
        <v>1</v>
      </c>
      <c r="F18" s="35">
        <v>60</v>
      </c>
      <c r="G18" s="34">
        <f t="shared" si="1"/>
        <v>1.4569369954070726</v>
      </c>
      <c r="I18" s="23" t="s">
        <v>12</v>
      </c>
      <c r="J18" s="37">
        <v>67.41</v>
      </c>
    </row>
    <row r="19" spans="1:18">
      <c r="A19" s="29">
        <f t="shared" si="2"/>
        <v>1.5</v>
      </c>
      <c r="B19" s="32">
        <v>113</v>
      </c>
      <c r="C19" s="33">
        <f t="shared" si="3"/>
        <v>37.789081549439345</v>
      </c>
      <c r="D19" s="33">
        <f t="shared" si="0"/>
        <v>1.2225519750708296</v>
      </c>
      <c r="E19" s="29">
        <f t="shared" si="4"/>
        <v>1.5</v>
      </c>
      <c r="F19" s="35">
        <v>80</v>
      </c>
      <c r="G19" s="34">
        <f t="shared" si="1"/>
        <v>2.4451039501416592</v>
      </c>
      <c r="I19" s="23" t="s">
        <v>13</v>
      </c>
      <c r="J19" s="38">
        <f>J17-J18</f>
        <v>6.2000000000000028</v>
      </c>
    </row>
    <row r="20" spans="1:18">
      <c r="A20" s="29">
        <f t="shared" si="2"/>
        <v>2</v>
      </c>
      <c r="B20" s="32">
        <v>153</v>
      </c>
      <c r="C20" s="33">
        <f t="shared" si="3"/>
        <v>50.006777777777778</v>
      </c>
      <c r="D20" s="33">
        <f t="shared" si="0"/>
        <v>1.6178187569646645</v>
      </c>
      <c r="E20" s="29">
        <f t="shared" si="4"/>
        <v>2</v>
      </c>
      <c r="F20" s="35">
        <v>112</v>
      </c>
      <c r="G20" s="34">
        <f t="shared" si="1"/>
        <v>3.235637513929329</v>
      </c>
      <c r="I20" s="39" t="s">
        <v>14</v>
      </c>
      <c r="J20" s="40">
        <f>J18-J16</f>
        <v>49.199999999999996</v>
      </c>
    </row>
    <row r="21" spans="1:18">
      <c r="A21" s="29">
        <f t="shared" si="2"/>
        <v>2.5</v>
      </c>
      <c r="B21" s="32">
        <v>184</v>
      </c>
      <c r="C21" s="33">
        <f t="shared" si="3"/>
        <v>59.475492354740055</v>
      </c>
      <c r="D21" s="33">
        <f t="shared" si="0"/>
        <v>1.9241505129323861</v>
      </c>
      <c r="E21" s="29">
        <f t="shared" si="4"/>
        <v>2.5</v>
      </c>
      <c r="F21" s="35">
        <v>144</v>
      </c>
      <c r="G21" s="34">
        <f t="shared" si="1"/>
        <v>3.8483010258647723</v>
      </c>
      <c r="I21" s="39" t="s">
        <v>15</v>
      </c>
      <c r="J21" s="38">
        <f>(J19/J20)*100</f>
        <v>12.60162601626017</v>
      </c>
    </row>
    <row r="22" spans="1:18">
      <c r="A22" s="29">
        <f t="shared" si="2"/>
        <v>3</v>
      </c>
      <c r="B22" s="32">
        <v>205</v>
      </c>
      <c r="C22" s="33">
        <f t="shared" si="3"/>
        <v>65.889782874617737</v>
      </c>
      <c r="D22" s="33">
        <f t="shared" si="0"/>
        <v>2.1316655734266496</v>
      </c>
      <c r="E22" s="29">
        <f t="shared" si="4"/>
        <v>3</v>
      </c>
      <c r="F22" s="35">
        <v>194</v>
      </c>
      <c r="G22" s="34">
        <f t="shared" si="1"/>
        <v>4.2633311468532993</v>
      </c>
      <c r="K22" s="18"/>
      <c r="L22" s="18"/>
    </row>
    <row r="23" spans="1:18">
      <c r="A23" s="29">
        <f t="shared" si="2"/>
        <v>3.5</v>
      </c>
      <c r="B23" s="32">
        <v>220</v>
      </c>
      <c r="C23" s="33">
        <f t="shared" si="3"/>
        <v>70.471418960244648</v>
      </c>
      <c r="D23" s="33">
        <f t="shared" si="0"/>
        <v>2.2798906166368376</v>
      </c>
      <c r="E23" s="29">
        <f t="shared" si="4"/>
        <v>3.5</v>
      </c>
      <c r="F23" s="35">
        <v>260</v>
      </c>
      <c r="G23" s="34">
        <f t="shared" si="1"/>
        <v>4.5597812332736751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200</v>
      </c>
      <c r="C24" s="33">
        <f t="shared" si="3"/>
        <v>64.362570846075428</v>
      </c>
      <c r="D24" s="33">
        <f t="shared" si="0"/>
        <v>2.0822572256899199</v>
      </c>
      <c r="E24" s="29">
        <f t="shared" si="4"/>
        <v>4</v>
      </c>
      <c r="F24" s="35">
        <v>322</v>
      </c>
      <c r="G24" s="34">
        <f t="shared" si="1"/>
        <v>4.1645144513798398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176</v>
      </c>
      <c r="C25" s="33">
        <f t="shared" si="3"/>
        <v>57.031953109072369</v>
      </c>
      <c r="D25" s="33">
        <f t="shared" si="0"/>
        <v>1.8450971565536192</v>
      </c>
      <c r="E25" s="29">
        <f t="shared" si="4"/>
        <v>4.5</v>
      </c>
      <c r="F25" s="35">
        <v>420</v>
      </c>
      <c r="G25" s="34">
        <f t="shared" si="1"/>
        <v>3.6901943131072383</v>
      </c>
      <c r="H25" s="2"/>
      <c r="I25" s="39" t="s">
        <v>18</v>
      </c>
      <c r="J25" s="41">
        <v>276.60000000000002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156</v>
      </c>
      <c r="C26" s="33">
        <f t="shared" si="3"/>
        <v>50.923104994903149</v>
      </c>
      <c r="D26" s="33">
        <f t="shared" si="0"/>
        <v>1.6474637656067017</v>
      </c>
      <c r="E26" s="29">
        <f t="shared" ref="E26:E32" si="5">E25+0.5</f>
        <v>5</v>
      </c>
      <c r="F26" s="35">
        <v>532</v>
      </c>
      <c r="G26" s="34">
        <f t="shared" si="1"/>
        <v>3.2949275312134034</v>
      </c>
      <c r="I26" s="39" t="s">
        <v>19</v>
      </c>
      <c r="J26" s="41">
        <v>141.35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140</v>
      </c>
      <c r="C27" s="33">
        <f t="shared" si="3"/>
        <v>46.036026503567783</v>
      </c>
      <c r="D27" s="33">
        <f t="shared" si="0"/>
        <v>1.489357052849168</v>
      </c>
      <c r="E27" s="29">
        <f t="shared" si="5"/>
        <v>5.5</v>
      </c>
      <c r="F27" s="35">
        <v>630</v>
      </c>
      <c r="G27" s="34">
        <f t="shared" si="1"/>
        <v>2.9787141056983359</v>
      </c>
      <c r="I27" s="39" t="s">
        <v>20</v>
      </c>
      <c r="J27" s="42">
        <f>J25-J26</f>
        <v>135.25000000000003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130</v>
      </c>
      <c r="C28" s="33">
        <f t="shared" si="3"/>
        <v>42.981602446483173</v>
      </c>
      <c r="D28" s="33">
        <f t="shared" si="0"/>
        <v>1.3905403573757091</v>
      </c>
      <c r="E28" s="29">
        <f t="shared" si="5"/>
        <v>6</v>
      </c>
      <c r="F28" s="35">
        <v>720</v>
      </c>
      <c r="G28" s="34">
        <f t="shared" si="1"/>
        <v>2.7810807147514183</v>
      </c>
      <c r="I28" s="39" t="s">
        <v>17</v>
      </c>
      <c r="J28" s="36">
        <v>1.96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121</v>
      </c>
      <c r="C29" s="33">
        <f t="shared" si="3"/>
        <v>40.232620795107024</v>
      </c>
      <c r="D29" s="33">
        <f t="shared" si="0"/>
        <v>1.3016053314495963</v>
      </c>
      <c r="E29" s="29">
        <f t="shared" si="5"/>
        <v>6.5</v>
      </c>
      <c r="F29" s="35">
        <v>810</v>
      </c>
      <c r="G29" s="34">
        <f t="shared" si="1"/>
        <v>2.6032106628991927</v>
      </c>
      <c r="I29" s="39" t="s">
        <v>36</v>
      </c>
      <c r="J29" s="43">
        <f>J28*B12</f>
        <v>60.583599999999997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115</v>
      </c>
      <c r="C30" s="33">
        <f t="shared" si="3"/>
        <v>38.399966360856268</v>
      </c>
      <c r="D30" s="33">
        <f t="shared" si="0"/>
        <v>1.2423153141655214</v>
      </c>
      <c r="E30" s="29">
        <f t="shared" si="5"/>
        <v>7</v>
      </c>
      <c r="F30" s="35">
        <v>908</v>
      </c>
      <c r="G30" s="34">
        <f t="shared" si="1"/>
        <v>2.4846306283310429</v>
      </c>
      <c r="I30" s="39" t="s">
        <v>21</v>
      </c>
      <c r="J30" s="43">
        <f>J21</f>
        <v>12.60162601626017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111</v>
      </c>
      <c r="C31" s="33">
        <f t="shared" si="3"/>
        <v>37.178196738022422</v>
      </c>
      <c r="D31" s="33">
        <f t="shared" si="0"/>
        <v>1.2027886359761379</v>
      </c>
      <c r="E31" s="29">
        <f t="shared" si="5"/>
        <v>7.5</v>
      </c>
      <c r="F31" s="35">
        <v>1020</v>
      </c>
      <c r="G31" s="34">
        <f t="shared" si="1"/>
        <v>2.4055772719522759</v>
      </c>
      <c r="I31" s="44" t="s">
        <v>37</v>
      </c>
      <c r="J31" s="43">
        <f>J27/J29</f>
        <v>2.2324523468397395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108</v>
      </c>
      <c r="C32" s="33">
        <f t="shared" si="3"/>
        <v>36.261869520897044</v>
      </c>
      <c r="D32" s="33">
        <f t="shared" si="0"/>
        <v>1.1731436273341005</v>
      </c>
      <c r="E32" s="29">
        <f t="shared" si="5"/>
        <v>8</v>
      </c>
      <c r="F32" s="35">
        <v>1134</v>
      </c>
      <c r="G32" s="34">
        <f t="shared" si="1"/>
        <v>2.346287254668201</v>
      </c>
      <c r="I32" s="44" t="s">
        <v>38</v>
      </c>
      <c r="J32" s="43">
        <f>J31/(1+J30/100)</f>
        <v>1.9826111094677832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106</v>
      </c>
      <c r="C33" s="33">
        <f t="shared" si="3"/>
        <v>35.65098470948012</v>
      </c>
      <c r="D33" s="33">
        <f t="shared" si="0"/>
        <v>1.1533802882394086</v>
      </c>
      <c r="E33" s="29">
        <f>E32+0.5</f>
        <v>8.5</v>
      </c>
      <c r="F33" s="35">
        <v>1242</v>
      </c>
      <c r="G33" s="34">
        <f t="shared" si="1"/>
        <v>2.3067605764788173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2.5565773639625213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60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18.940000000000001</v>
      </c>
      <c r="L16" s="31"/>
      <c r="M16" s="54"/>
      <c r="N16" s="56"/>
    </row>
    <row r="17" spans="1:20">
      <c r="A17" s="29">
        <f>A16+0.5</f>
        <v>0.5</v>
      </c>
      <c r="B17" s="32">
        <v>45</v>
      </c>
      <c r="C17" s="33">
        <f>(0.00299639*B17+0.03211882)/9.81*1000</f>
        <v>17.018997961264013</v>
      </c>
      <c r="D17" s="33">
        <f t="shared" si="0"/>
        <v>0.55059844585131068</v>
      </c>
      <c r="E17" s="29">
        <v>0.5</v>
      </c>
      <c r="F17" s="35">
        <v>16</v>
      </c>
      <c r="G17" s="34">
        <f t="shared" si="1"/>
        <v>0.55059844585131068</v>
      </c>
      <c r="I17" s="23" t="s">
        <v>11</v>
      </c>
      <c r="J17" s="37">
        <v>70.63</v>
      </c>
      <c r="L17" s="31"/>
      <c r="M17" s="54"/>
      <c r="N17" s="54"/>
    </row>
    <row r="18" spans="1:20">
      <c r="A18" s="29">
        <f t="shared" ref="A18:A42" si="2">A17+0.5</f>
        <v>1</v>
      </c>
      <c r="B18" s="32">
        <v>92</v>
      </c>
      <c r="C18" s="33">
        <f t="shared" ref="C18:C34" si="3">(0.00299639*B18+0.03211882)/9.81*1000</f>
        <v>31.374791029561663</v>
      </c>
      <c r="D18" s="33">
        <f t="shared" si="0"/>
        <v>1.0150369145765663</v>
      </c>
      <c r="E18" s="29">
        <f t="shared" ref="E18:E24" si="4">E17+0.5</f>
        <v>1</v>
      </c>
      <c r="F18" s="35">
        <v>20</v>
      </c>
      <c r="G18" s="34">
        <f t="shared" si="1"/>
        <v>1.0150369145765663</v>
      </c>
      <c r="I18" s="23" t="s">
        <v>12</v>
      </c>
      <c r="J18" s="37">
        <v>64.94</v>
      </c>
      <c r="L18" s="31"/>
      <c r="M18" s="54"/>
      <c r="N18" s="56"/>
    </row>
    <row r="19" spans="1:20">
      <c r="A19" s="29">
        <f t="shared" si="2"/>
        <v>1.5</v>
      </c>
      <c r="B19" s="32">
        <v>155</v>
      </c>
      <c r="C19" s="33">
        <f t="shared" si="3"/>
        <v>50.617662589194694</v>
      </c>
      <c r="D19" s="33">
        <f t="shared" si="0"/>
        <v>1.6375820960593559</v>
      </c>
      <c r="E19" s="29">
        <f t="shared" si="4"/>
        <v>1.5</v>
      </c>
      <c r="F19" s="35">
        <v>40</v>
      </c>
      <c r="G19" s="34">
        <f t="shared" si="1"/>
        <v>1.6375820960593559</v>
      </c>
      <c r="I19" s="23" t="s">
        <v>13</v>
      </c>
      <c r="J19" s="43">
        <f>J17-J18</f>
        <v>5.6899999999999977</v>
      </c>
      <c r="L19" s="31"/>
      <c r="M19" s="54"/>
      <c r="N19" s="57"/>
    </row>
    <row r="20" spans="1:20">
      <c r="A20" s="29">
        <f t="shared" si="2"/>
        <v>2</v>
      </c>
      <c r="B20" s="32">
        <v>198</v>
      </c>
      <c r="C20" s="33">
        <f t="shared" si="3"/>
        <v>63.751686034658498</v>
      </c>
      <c r="D20" s="33">
        <f t="shared" si="0"/>
        <v>2.0624938865952278</v>
      </c>
      <c r="E20" s="29">
        <f t="shared" si="4"/>
        <v>2</v>
      </c>
      <c r="F20" s="35">
        <v>64</v>
      </c>
      <c r="G20" s="34">
        <f t="shared" si="1"/>
        <v>2.0624938865952278</v>
      </c>
      <c r="I20" s="39" t="s">
        <v>14</v>
      </c>
      <c r="J20" s="36">
        <f>J18-J16</f>
        <v>46</v>
      </c>
      <c r="L20" s="31"/>
      <c r="M20" s="58"/>
      <c r="N20" s="59"/>
    </row>
    <row r="21" spans="1:20">
      <c r="A21" s="29">
        <f t="shared" si="2"/>
        <v>2.5</v>
      </c>
      <c r="B21" s="32">
        <v>227</v>
      </c>
      <c r="C21" s="33">
        <f t="shared" si="3"/>
        <v>72.60951580020388</v>
      </c>
      <c r="D21" s="33">
        <f t="shared" si="0"/>
        <v>2.3490623034682589</v>
      </c>
      <c r="E21" s="29">
        <f t="shared" si="4"/>
        <v>2.5</v>
      </c>
      <c r="F21" s="35">
        <v>98</v>
      </c>
      <c r="G21" s="34">
        <f t="shared" si="1"/>
        <v>2.3490623034682589</v>
      </c>
      <c r="I21" s="39" t="s">
        <v>15</v>
      </c>
      <c r="J21" s="43">
        <f>(J19/J20)*100</f>
        <v>12.369565217391299</v>
      </c>
      <c r="L21" s="31"/>
      <c r="M21" s="58"/>
      <c r="N21" s="57"/>
    </row>
    <row r="22" spans="1:20">
      <c r="A22" s="29">
        <f t="shared" si="2"/>
        <v>3</v>
      </c>
      <c r="B22" s="32">
        <v>245</v>
      </c>
      <c r="C22" s="33">
        <f t="shared" si="3"/>
        <v>78.107479102956148</v>
      </c>
      <c r="D22" s="33">
        <f t="shared" si="0"/>
        <v>2.5269323553204837</v>
      </c>
      <c r="E22" s="29">
        <f t="shared" si="4"/>
        <v>3</v>
      </c>
      <c r="F22" s="35">
        <v>160</v>
      </c>
      <c r="G22" s="34">
        <f t="shared" si="1"/>
        <v>2.5269323553204837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248</v>
      </c>
      <c r="C23" s="33">
        <f t="shared" si="3"/>
        <v>79.023806320081533</v>
      </c>
      <c r="D23" s="33">
        <f t="shared" si="0"/>
        <v>2.5565773639625213</v>
      </c>
      <c r="E23" s="29">
        <f t="shared" si="4"/>
        <v>3.5</v>
      </c>
      <c r="F23" s="35">
        <v>210</v>
      </c>
      <c r="G23" s="34">
        <f t="shared" si="1"/>
        <v>2.5565773639625213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218</v>
      </c>
      <c r="C24" s="33">
        <f t="shared" si="3"/>
        <v>69.860534148827711</v>
      </c>
      <c r="D24" s="33">
        <f t="shared" si="0"/>
        <v>2.2601272775421455</v>
      </c>
      <c r="E24" s="29">
        <f t="shared" si="4"/>
        <v>4</v>
      </c>
      <c r="F24" s="35">
        <v>290</v>
      </c>
      <c r="G24" s="34">
        <f t="shared" si="1"/>
        <v>2.2601272775421455</v>
      </c>
      <c r="H24" s="2"/>
      <c r="I24" s="39" t="s">
        <v>18</v>
      </c>
      <c r="J24" s="41">
        <v>279.39999999999998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205</v>
      </c>
      <c r="C25" s="33">
        <f t="shared" si="3"/>
        <v>65.889782874617737</v>
      </c>
      <c r="D25" s="33">
        <f t="shared" si="0"/>
        <v>2.1316655734266496</v>
      </c>
      <c r="E25" s="29">
        <f t="shared" ref="E25:E42" si="5">E24+0.5</f>
        <v>4.5</v>
      </c>
      <c r="F25" s="35">
        <v>370</v>
      </c>
      <c r="G25" s="34">
        <f t="shared" si="1"/>
        <v>2.1316655734266496</v>
      </c>
      <c r="H25" s="2"/>
      <c r="I25" s="39" t="s">
        <v>19</v>
      </c>
      <c r="J25" s="41">
        <v>148.35</v>
      </c>
      <c r="O25" s="1"/>
      <c r="P25" s="1"/>
      <c r="Q25" s="1"/>
      <c r="R25" s="1"/>
    </row>
    <row r="26" spans="1:20">
      <c r="A26" s="29">
        <f t="shared" si="2"/>
        <v>5</v>
      </c>
      <c r="B26" s="32">
        <v>198</v>
      </c>
      <c r="C26" s="33">
        <f t="shared" si="3"/>
        <v>63.751686034658498</v>
      </c>
      <c r="D26" s="33">
        <f t="shared" si="0"/>
        <v>2.0624938865952278</v>
      </c>
      <c r="E26" s="29">
        <f t="shared" si="5"/>
        <v>5</v>
      </c>
      <c r="F26" s="35">
        <v>452</v>
      </c>
      <c r="G26" s="34">
        <f t="shared" si="1"/>
        <v>2.0624938865952278</v>
      </c>
      <c r="I26" s="39" t="s">
        <v>20</v>
      </c>
      <c r="J26" s="45">
        <f>J24-J25</f>
        <v>131.04999999999998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189</v>
      </c>
      <c r="C27" s="33">
        <f t="shared" si="3"/>
        <v>61.002704383282357</v>
      </c>
      <c r="D27" s="33">
        <f t="shared" si="0"/>
        <v>1.9735588606691155</v>
      </c>
      <c r="E27" s="29">
        <f t="shared" si="5"/>
        <v>5.5</v>
      </c>
      <c r="F27" s="35">
        <v>524</v>
      </c>
      <c r="G27" s="34">
        <f t="shared" si="1"/>
        <v>1.9735588606691155</v>
      </c>
      <c r="I27" s="39" t="s">
        <v>17</v>
      </c>
      <c r="J27" s="36">
        <v>1.9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181</v>
      </c>
      <c r="C28" s="33">
        <f t="shared" si="3"/>
        <v>58.55916513761467</v>
      </c>
      <c r="D28" s="33">
        <f t="shared" si="0"/>
        <v>1.8945055042903485</v>
      </c>
      <c r="E28" s="29">
        <f t="shared" si="5"/>
        <v>6</v>
      </c>
      <c r="F28" s="35">
        <v>598</v>
      </c>
      <c r="G28" s="34">
        <f t="shared" si="1"/>
        <v>1.8945055042903485</v>
      </c>
      <c r="I28" s="39" t="s">
        <v>36</v>
      </c>
      <c r="J28" s="43">
        <f>J27*B12</f>
        <v>58.728999999999999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175</v>
      </c>
      <c r="C29" s="33">
        <f t="shared" si="3"/>
        <v>56.726510703363907</v>
      </c>
      <c r="D29" s="33">
        <f t="shared" si="0"/>
        <v>1.8352154870062733</v>
      </c>
      <c r="E29" s="29">
        <f t="shared" si="5"/>
        <v>6.5</v>
      </c>
      <c r="F29" s="35">
        <v>664</v>
      </c>
      <c r="G29" s="34">
        <f t="shared" si="1"/>
        <v>1.8352154870062733</v>
      </c>
      <c r="I29" s="39" t="s">
        <v>21</v>
      </c>
      <c r="J29" s="43">
        <f>J21</f>
        <v>12.369565217391299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170</v>
      </c>
      <c r="C30" s="33">
        <f t="shared" si="3"/>
        <v>55.199298674821605</v>
      </c>
      <c r="D30" s="33">
        <f t="shared" si="0"/>
        <v>1.785807139269544</v>
      </c>
      <c r="E30" s="29">
        <f t="shared" si="5"/>
        <v>7</v>
      </c>
      <c r="F30" s="35">
        <v>722</v>
      </c>
      <c r="G30" s="34">
        <f t="shared" si="1"/>
        <v>1.785807139269544</v>
      </c>
      <c r="I30" s="44" t="s">
        <v>37</v>
      </c>
      <c r="J30" s="43">
        <f>J26/J28</f>
        <v>2.2314359175194536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167</v>
      </c>
      <c r="C31" s="33">
        <f t="shared" si="3"/>
        <v>54.28297145769622</v>
      </c>
      <c r="D31" s="33">
        <f t="shared" si="0"/>
        <v>1.7561621306275064</v>
      </c>
      <c r="E31" s="29">
        <f t="shared" si="5"/>
        <v>7.5</v>
      </c>
      <c r="F31" s="35">
        <v>790</v>
      </c>
      <c r="G31" s="34">
        <f t="shared" si="1"/>
        <v>1.7561621306275064</v>
      </c>
      <c r="I31" s="44" t="s">
        <v>38</v>
      </c>
      <c r="J31" s="43">
        <f>J30/(1+J29/100)</f>
        <v>1.9858009712883511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164</v>
      </c>
      <c r="C32" s="33">
        <f t="shared" si="3"/>
        <v>53.366644240570842</v>
      </c>
      <c r="D32" s="33">
        <f t="shared" si="0"/>
        <v>1.7265171219854689</v>
      </c>
      <c r="E32" s="29">
        <f t="shared" si="5"/>
        <v>8</v>
      </c>
      <c r="F32" s="35">
        <v>836</v>
      </c>
      <c r="G32" s="34">
        <f t="shared" si="1"/>
        <v>1.7265171219854689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162</v>
      </c>
      <c r="C33" s="33">
        <f t="shared" si="3"/>
        <v>52.755759429153912</v>
      </c>
      <c r="D33" s="33">
        <f t="shared" si="0"/>
        <v>1.7067537828907768</v>
      </c>
      <c r="E33" s="29">
        <f t="shared" si="5"/>
        <v>8.5</v>
      </c>
      <c r="F33" s="35">
        <v>870</v>
      </c>
      <c r="G33" s="34">
        <f t="shared" si="1"/>
        <v>1.7067537828907768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4" workbookViewId="0">
      <selection activeCell="B25" sqref="B25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3.3372292582028455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42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10.14</v>
      </c>
      <c r="M15" s="54"/>
      <c r="N15" s="56"/>
    </row>
    <row r="16" spans="1:14">
      <c r="A16" s="29">
        <f>A15+0.5</f>
        <v>0.5</v>
      </c>
      <c r="B16" s="35">
        <v>88</v>
      </c>
      <c r="C16" s="33">
        <f>(0.00299639*B16+0.03211882)/9.81*1000</f>
        <v>30.153021406727824</v>
      </c>
      <c r="D16" s="33">
        <f t="shared" si="0"/>
        <v>0.97551023638718293</v>
      </c>
      <c r="E16" s="29">
        <v>0.5</v>
      </c>
      <c r="F16" s="35">
        <v>0</v>
      </c>
      <c r="G16" s="34">
        <f t="shared" si="1"/>
        <v>0.48775511819359146</v>
      </c>
      <c r="I16" s="23" t="s">
        <v>11</v>
      </c>
      <c r="J16" s="23">
        <v>68.900000000000006</v>
      </c>
      <c r="M16" s="54"/>
      <c r="N16" s="54"/>
    </row>
    <row r="17" spans="1:20">
      <c r="A17" s="29">
        <f t="shared" ref="A17:A40" si="2">A16+0.5</f>
        <v>1</v>
      </c>
      <c r="B17" s="35">
        <v>157</v>
      </c>
      <c r="C17" s="33">
        <f t="shared" ref="C17:C36" si="3">(0.00299639*B17+0.03211882)/9.81*1000</f>
        <v>51.228547400611617</v>
      </c>
      <c r="D17" s="33">
        <f t="shared" si="0"/>
        <v>1.6573454351540478</v>
      </c>
      <c r="E17" s="29">
        <f>E16+0.5</f>
        <v>1</v>
      </c>
      <c r="F17" s="35">
        <v>-10</v>
      </c>
      <c r="G17" s="34">
        <f t="shared" si="1"/>
        <v>0.82867271757702388</v>
      </c>
      <c r="I17" s="23" t="s">
        <v>12</v>
      </c>
      <c r="J17" s="23">
        <v>62.44</v>
      </c>
      <c r="M17" s="54"/>
      <c r="N17" s="56"/>
    </row>
    <row r="18" spans="1:20">
      <c r="A18" s="29">
        <f t="shared" si="2"/>
        <v>1.5</v>
      </c>
      <c r="B18" s="35">
        <v>208</v>
      </c>
      <c r="C18" s="33">
        <f t="shared" si="3"/>
        <v>66.806110091743122</v>
      </c>
      <c r="D18" s="33">
        <f t="shared" si="0"/>
        <v>2.1613105820686873</v>
      </c>
      <c r="E18" s="29">
        <f>E17+0.5</f>
        <v>1.5</v>
      </c>
      <c r="F18" s="35">
        <v>-24</v>
      </c>
      <c r="G18" s="34">
        <f t="shared" si="1"/>
        <v>1.0806552910343437</v>
      </c>
      <c r="I18" s="23" t="s">
        <v>13</v>
      </c>
      <c r="J18" s="38">
        <f>J16-J17</f>
        <v>6.460000000000008</v>
      </c>
      <c r="M18" s="54"/>
      <c r="N18" s="57"/>
    </row>
    <row r="19" spans="1:20">
      <c r="A19" s="29">
        <f t="shared" si="2"/>
        <v>2</v>
      </c>
      <c r="B19" s="35">
        <v>255</v>
      </c>
      <c r="C19" s="33">
        <f t="shared" si="3"/>
        <v>81.161903160040765</v>
      </c>
      <c r="D19" s="33">
        <f t="shared" si="0"/>
        <v>2.6257490507939427</v>
      </c>
      <c r="E19" s="29">
        <f t="shared" ref="E19:E41" si="4">E18+0.5</f>
        <v>2</v>
      </c>
      <c r="F19" s="35">
        <v>-36</v>
      </c>
      <c r="G19" s="34">
        <f t="shared" si="1"/>
        <v>1.3128745253969714</v>
      </c>
      <c r="I19" s="39" t="s">
        <v>14</v>
      </c>
      <c r="J19" s="40">
        <f>J17-J15</f>
        <v>52.3</v>
      </c>
      <c r="M19" s="58"/>
      <c r="N19" s="59"/>
    </row>
    <row r="20" spans="1:20">
      <c r="A20" s="29">
        <f t="shared" si="2"/>
        <v>2.5</v>
      </c>
      <c r="B20" s="35">
        <v>293</v>
      </c>
      <c r="C20" s="33">
        <f t="shared" si="3"/>
        <v>92.768714576962267</v>
      </c>
      <c r="D20" s="33">
        <f t="shared" si="0"/>
        <v>3.0012524935930851</v>
      </c>
      <c r="E20" s="29">
        <f t="shared" si="4"/>
        <v>2.5</v>
      </c>
      <c r="F20" s="35">
        <v>-36</v>
      </c>
      <c r="G20" s="34">
        <f t="shared" si="1"/>
        <v>1.5006262467965426</v>
      </c>
      <c r="I20" s="39" t="s">
        <v>15</v>
      </c>
      <c r="J20" s="38">
        <f>(J18/J19)*100</f>
        <v>12.351816443594663</v>
      </c>
      <c r="M20" s="58"/>
      <c r="N20" s="57"/>
    </row>
    <row r="21" spans="1:20">
      <c r="A21" s="29">
        <f t="shared" si="2"/>
        <v>3</v>
      </c>
      <c r="B21" s="35">
        <v>321</v>
      </c>
      <c r="C21" s="33">
        <f t="shared" si="3"/>
        <v>101.32110193679917</v>
      </c>
      <c r="D21" s="33">
        <f t="shared" si="0"/>
        <v>3.2779392409187693</v>
      </c>
      <c r="E21" s="29">
        <f t="shared" si="4"/>
        <v>3</v>
      </c>
      <c r="F21" s="35">
        <v>-22</v>
      </c>
      <c r="G21" s="34">
        <f t="shared" si="1"/>
        <v>1.6389696204593847</v>
      </c>
      <c r="K21" s="1"/>
      <c r="L21" s="1"/>
      <c r="M21" s="2"/>
      <c r="N21" s="1"/>
    </row>
    <row r="22" spans="1:20">
      <c r="A22" s="29">
        <f t="shared" si="2"/>
        <v>3.5</v>
      </c>
      <c r="B22" s="35">
        <v>326</v>
      </c>
      <c r="C22" s="33">
        <f t="shared" si="3"/>
        <v>102.84831396534149</v>
      </c>
      <c r="D22" s="33">
        <f t="shared" si="0"/>
        <v>3.3273475886554995</v>
      </c>
      <c r="E22" s="29">
        <f t="shared" si="4"/>
        <v>3.5</v>
      </c>
      <c r="F22" s="35">
        <v>10</v>
      </c>
      <c r="G22" s="34">
        <f t="shared" si="1"/>
        <v>1.6636737943277498</v>
      </c>
    </row>
    <row r="23" spans="1:20">
      <c r="A23" s="29">
        <f t="shared" si="2"/>
        <v>4</v>
      </c>
      <c r="B23" s="35">
        <v>327</v>
      </c>
      <c r="C23" s="33">
        <f t="shared" si="3"/>
        <v>103.15375637104995</v>
      </c>
      <c r="D23" s="33">
        <f t="shared" si="0"/>
        <v>3.3372292582028455</v>
      </c>
      <c r="E23" s="29">
        <f t="shared" si="4"/>
        <v>4</v>
      </c>
      <c r="F23" s="35">
        <v>68</v>
      </c>
      <c r="G23" s="34">
        <f t="shared" si="1"/>
        <v>1.6686146291014228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325</v>
      </c>
      <c r="C24" s="33">
        <f t="shared" si="3"/>
        <v>102.54287155963301</v>
      </c>
      <c r="D24" s="33">
        <f t="shared" si="0"/>
        <v>3.317465919108153</v>
      </c>
      <c r="E24" s="29">
        <f t="shared" si="4"/>
        <v>4.5</v>
      </c>
      <c r="F24" s="35">
        <v>110</v>
      </c>
      <c r="G24" s="34">
        <f t="shared" si="1"/>
        <v>1.6587329595540765</v>
      </c>
      <c r="H24" s="2"/>
      <c r="I24" s="39" t="s">
        <v>18</v>
      </c>
      <c r="J24" s="46">
        <v>287.92</v>
      </c>
      <c r="O24" s="1"/>
      <c r="P24" s="1"/>
      <c r="Q24" s="1"/>
      <c r="R24" s="1"/>
    </row>
    <row r="25" spans="1:20">
      <c r="A25" s="29">
        <f t="shared" si="2"/>
        <v>5</v>
      </c>
      <c r="B25" s="35">
        <v>321</v>
      </c>
      <c r="C25" s="33">
        <f t="shared" si="3"/>
        <v>101.32110193679917</v>
      </c>
      <c r="D25" s="33">
        <f t="shared" si="0"/>
        <v>3.2779392409187693</v>
      </c>
      <c r="E25" s="29">
        <f t="shared" si="4"/>
        <v>5</v>
      </c>
      <c r="F25" s="35">
        <v>142</v>
      </c>
      <c r="G25" s="34">
        <f t="shared" si="1"/>
        <v>1.6389696204593847</v>
      </c>
      <c r="H25" s="2"/>
      <c r="I25" s="39" t="s">
        <v>19</v>
      </c>
      <c r="J25" s="46">
        <v>149.6</v>
      </c>
      <c r="O25" s="1"/>
      <c r="P25" s="1"/>
      <c r="Q25" s="1"/>
      <c r="R25" s="1"/>
    </row>
    <row r="26" spans="1:20">
      <c r="A26" s="29">
        <f t="shared" si="2"/>
        <v>5.5</v>
      </c>
      <c r="B26" s="35">
        <v>306</v>
      </c>
      <c r="C26" s="33">
        <f t="shared" si="3"/>
        <v>96.73946585117227</v>
      </c>
      <c r="D26" s="33">
        <f t="shared" si="0"/>
        <v>3.1297141977085818</v>
      </c>
      <c r="E26" s="29">
        <f t="shared" si="4"/>
        <v>5.5</v>
      </c>
      <c r="F26" s="35">
        <v>170</v>
      </c>
      <c r="G26" s="34">
        <f t="shared" si="1"/>
        <v>1.5648570988542909</v>
      </c>
      <c r="H26" s="2"/>
      <c r="I26" s="39" t="s">
        <v>20</v>
      </c>
      <c r="J26" s="42">
        <f>J24-J25</f>
        <v>138.32000000000002</v>
      </c>
      <c r="O26" s="1"/>
      <c r="P26" s="1"/>
      <c r="Q26" s="1"/>
      <c r="R26" s="1"/>
    </row>
    <row r="27" spans="1:20">
      <c r="A27" s="29">
        <f t="shared" si="2"/>
        <v>6</v>
      </c>
      <c r="B27" s="35">
        <v>290</v>
      </c>
      <c r="C27" s="33">
        <f t="shared" si="3"/>
        <v>91.852387359836897</v>
      </c>
      <c r="D27" s="33">
        <f t="shared" si="0"/>
        <v>2.9716074849510479</v>
      </c>
      <c r="E27" s="29">
        <f t="shared" si="4"/>
        <v>6</v>
      </c>
      <c r="F27" s="35">
        <v>198</v>
      </c>
      <c r="G27" s="34">
        <f t="shared" si="1"/>
        <v>1.4858037424755239</v>
      </c>
      <c r="I27" s="39" t="s">
        <v>17</v>
      </c>
      <c r="J27" s="38">
        <v>2.04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280</v>
      </c>
      <c r="C28" s="33">
        <f t="shared" si="3"/>
        <v>88.797963302752294</v>
      </c>
      <c r="D28" s="33">
        <f t="shared" si="0"/>
        <v>2.8727907894775897</v>
      </c>
      <c r="E28" s="29">
        <f t="shared" si="4"/>
        <v>6.5</v>
      </c>
      <c r="F28" s="35">
        <v>236</v>
      </c>
      <c r="G28" s="34">
        <f t="shared" si="1"/>
        <v>1.4363953947387949</v>
      </c>
      <c r="I28" s="39" t="s">
        <v>24</v>
      </c>
      <c r="J28" s="38">
        <f>J27*B11</f>
        <v>63.056400000000004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271</v>
      </c>
      <c r="C29" s="33">
        <f t="shared" si="3"/>
        <v>86.048981651376124</v>
      </c>
      <c r="D29" s="33">
        <f t="shared" si="0"/>
        <v>2.7838557635514762</v>
      </c>
      <c r="E29" s="29">
        <f t="shared" si="4"/>
        <v>7</v>
      </c>
      <c r="F29" s="35">
        <v>270</v>
      </c>
      <c r="G29" s="34">
        <f t="shared" si="1"/>
        <v>1.3919278817757381</v>
      </c>
      <c r="I29" s="39" t="s">
        <v>21</v>
      </c>
      <c r="J29" s="38">
        <f>J20</f>
        <v>12.351816443594663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266</v>
      </c>
      <c r="C30" s="33">
        <f t="shared" si="3"/>
        <v>84.52176962283383</v>
      </c>
      <c r="D30" s="34">
        <f t="shared" si="0"/>
        <v>2.7344474158147469</v>
      </c>
      <c r="E30" s="29">
        <f t="shared" si="4"/>
        <v>7.5</v>
      </c>
      <c r="F30" s="35">
        <v>312</v>
      </c>
      <c r="G30" s="34">
        <f t="shared" si="1"/>
        <v>1.3672237079073735</v>
      </c>
      <c r="I30" s="39" t="s">
        <v>25</v>
      </c>
      <c r="J30" s="38">
        <f>J26/J28</f>
        <v>2.1935917686388695</v>
      </c>
      <c r="K30" s="5"/>
      <c r="R30" s="1"/>
      <c r="S30" s="1"/>
      <c r="T30" s="1"/>
    </row>
    <row r="31" spans="1:20">
      <c r="A31" s="29">
        <f t="shared" si="2"/>
        <v>8</v>
      </c>
      <c r="B31" s="35">
        <v>263</v>
      </c>
      <c r="C31" s="33">
        <f t="shared" si="3"/>
        <v>83.605442405708459</v>
      </c>
      <c r="D31" s="34">
        <f t="shared" si="0"/>
        <v>2.7048024071727097</v>
      </c>
      <c r="E31" s="29">
        <f t="shared" si="4"/>
        <v>8</v>
      </c>
      <c r="F31" s="35">
        <v>350</v>
      </c>
      <c r="G31" s="34">
        <f t="shared" si="1"/>
        <v>1.3524012035863548</v>
      </c>
      <c r="I31" s="39" t="s">
        <v>26</v>
      </c>
      <c r="J31" s="38">
        <f>J30/(1+J29/100)</f>
        <v>1.9524310670492317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261</v>
      </c>
      <c r="C32" s="33">
        <f t="shared" si="3"/>
        <v>82.994557594291535</v>
      </c>
      <c r="D32" s="34">
        <f t="shared" si="0"/>
        <v>2.6850390680780181</v>
      </c>
      <c r="E32" s="29">
        <f t="shared" si="4"/>
        <v>8.5</v>
      </c>
      <c r="F32" s="35">
        <v>382</v>
      </c>
      <c r="G32" s="34">
        <f t="shared" si="1"/>
        <v>1.342519534039009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9" sqref="I19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12.60162601626017</v>
      </c>
      <c r="C11" s="32">
        <f>Punto1!B12</f>
        <v>30.91</v>
      </c>
      <c r="D11" s="60">
        <f>Punto1!J31</f>
        <v>2.2324523468397395</v>
      </c>
      <c r="E11" s="60">
        <f>Punto1!J32</f>
        <v>1.9826111094677832</v>
      </c>
      <c r="F11" s="60">
        <f>Punto1!F11</f>
        <v>0.5</v>
      </c>
      <c r="G11" s="33">
        <f>Punto1!F12</f>
        <v>2.2798906166368376</v>
      </c>
    </row>
    <row r="12" spans="1:11">
      <c r="A12" s="32">
        <v>2</v>
      </c>
      <c r="B12" s="60">
        <f>Punto2!J29</f>
        <v>12.369565217391299</v>
      </c>
      <c r="C12" s="32">
        <f>Punto2!B12</f>
        <v>30.91</v>
      </c>
      <c r="D12" s="60">
        <f>Punto2!J30</f>
        <v>2.2314359175194536</v>
      </c>
      <c r="E12" s="60">
        <f>Punto2!J31</f>
        <v>1.9858009712883511</v>
      </c>
      <c r="F12" s="29">
        <f>Punto2!F11</f>
        <v>1</v>
      </c>
      <c r="G12" s="33">
        <f>Punto2!F12</f>
        <v>2.5565773639625213</v>
      </c>
    </row>
    <row r="13" spans="1:11">
      <c r="A13" s="32">
        <v>3</v>
      </c>
      <c r="B13" s="60">
        <f>Punto3!J29</f>
        <v>12.351816443594663</v>
      </c>
      <c r="C13" s="32">
        <f>Punto3!B11</f>
        <v>30.91</v>
      </c>
      <c r="D13" s="60">
        <f>Punto3!J30</f>
        <v>2.1935917686388695</v>
      </c>
      <c r="E13" s="60">
        <f>Punto3!J31</f>
        <v>1.9524310670492317</v>
      </c>
      <c r="F13" s="29">
        <f>Punto3!F10</f>
        <v>2</v>
      </c>
      <c r="G13" s="33">
        <f>Punto3!F11</f>
        <v>3.3372292582028455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ATAN(0.7157)*180/PI()</f>
        <v>35.591298631562246</v>
      </c>
      <c r="J16" s="62" t="s">
        <v>2</v>
      </c>
    </row>
    <row r="17" spans="1:12" ht="14.25">
      <c r="H17" s="65" t="s">
        <v>4</v>
      </c>
      <c r="I17" s="67">
        <f>I19</f>
        <v>1.8895</v>
      </c>
      <c r="J17" s="63" t="s">
        <v>9</v>
      </c>
    </row>
    <row r="19" spans="1:12">
      <c r="H19" s="9">
        <v>0</v>
      </c>
      <c r="I19" s="11">
        <v>1.8895</v>
      </c>
    </row>
    <row r="20" spans="1:12">
      <c r="H20" s="9">
        <f t="shared" ref="H20:I22" si="0">F11</f>
        <v>0.5</v>
      </c>
      <c r="I20" s="11">
        <f t="shared" si="0"/>
        <v>2.2798906166368376</v>
      </c>
    </row>
    <row r="21" spans="1:12">
      <c r="H21" s="9">
        <f t="shared" si="0"/>
        <v>1</v>
      </c>
      <c r="I21" s="11">
        <f t="shared" si="0"/>
        <v>2.5565773639625213</v>
      </c>
    </row>
    <row r="22" spans="1:12">
      <c r="H22" s="9">
        <f t="shared" si="0"/>
        <v>2</v>
      </c>
      <c r="I22" s="11">
        <f t="shared" si="0"/>
        <v>3.3372292582028455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2010-09-14T18:33:07Z</dcterms:modified>
</cp:coreProperties>
</file>